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8800" windowHeight="11775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Методике'!$A$1:$H$39</definedName>
    <definedName name="способ_рубки">'Расчет стоимости по Методике'!$J$13:$J$14</definedName>
  </definedNames>
  <calcPr calcId="144525"/>
</workbook>
</file>

<file path=xl/calcChain.xml><?xml version="1.0" encoding="utf-8"?>
<calcChain xmlns="http://schemas.openxmlformats.org/spreadsheetml/2006/main">
  <c r="G9" i="4" l="1"/>
  <c r="G20" i="4" l="1"/>
  <c r="E31" i="4" s="1"/>
  <c r="G26" i="4" l="1"/>
  <c r="G25" i="4"/>
  <c r="G22" i="4"/>
  <c r="G23" i="4"/>
  <c r="G24" i="4"/>
  <c r="G21" i="4"/>
  <c r="G19" i="4"/>
  <c r="G18" i="4"/>
  <c r="G17" i="4"/>
  <c r="E29" i="4" s="1"/>
  <c r="E32" i="4" l="1"/>
  <c r="E30" i="4"/>
  <c r="E33" i="4" l="1"/>
  <c r="D35" i="4" s="1"/>
  <c r="D36" i="4" s="1"/>
</calcChain>
</file>

<file path=xl/sharedStrings.xml><?xml version="1.0" encoding="utf-8"?>
<sst xmlns="http://schemas.openxmlformats.org/spreadsheetml/2006/main" count="51" uniqueCount="42">
  <si>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</si>
  <si>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</si>
  <si>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</si>
  <si>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</si>
  <si>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</si>
  <si>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</si>
  <si>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</si>
  <si>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</si>
  <si>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</si>
  <si>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</si>
  <si>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</si>
  <si>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</si>
  <si>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</si>
  <si>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</si>
  <si>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</si>
  <si>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</si>
  <si>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</si>
  <si>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</si>
  <si>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</si>
  <si>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</si>
  <si>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</si>
  <si>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</si>
  <si>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</si>
  <si>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</si>
  <si>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</si>
  <si>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</si>
  <si>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</si>
  <si>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Очистка от захламленности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</si>
  <si>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</si>
  <si>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</si>
  <si>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</si>
  <si>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</si>
  <si>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</si>
  <si>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</si>
  <si>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Выборочная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</si>
  <si>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</si>
  <si>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</si>
  <si>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ГКУ "Кзыл-Юлдузское лесничество"</t>
  </si>
  <si>
    <t>Абдинское участковое лесничество</t>
  </si>
  <si>
    <t>кв. 6 выд. 18 делянка 1</t>
  </si>
  <si>
    <t>8ОС1ЛП1ОЛС</t>
  </si>
  <si>
    <t>ЛОТ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</si>
</sst>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top" wrapText="1"/>
    </xf>
    <xf numFmtId="164" fontId="4" fillId="3" borderId="0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center" vertical="top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>
      <alignment horizontal="right" vertical="center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3" borderId="26" xfId="0" applyFont="1" applyFill="1" applyBorder="1" applyAlignment="1">
      <alignment horizontal="left" vertical="top" wrapText="1"/>
    </xf>
    <xf numFmtId="0" fontId="14" fillId="3" borderId="22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tabSelected="1" zoomScale="90" zoomScaleNormal="90" zoomScaleSheetLayoutView="85" zoomScalePageLayoutView="85" workbookViewId="0">
      <selection activeCell="A1922" sqref="A40:XFD1922"/>
    </sheetView>
  </sheetViews>
  <sheetFormatPr defaultColWidth="9.140625"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3.2851562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62" hidden="1" customWidth="1"/>
    <col min="11" max="16384" width="9.140625" style="7"/>
  </cols>
  <sheetData>
    <row r="1" spans="2:10" s="22" customFormat="1" ht="54.75" customHeight="1" x14ac:dyDescent="0.8">
      <c r="B1" s="101" t="s">
        <v>41</v>
      </c>
      <c r="C1" s="101"/>
      <c r="D1" s="101"/>
      <c r="E1" s="101"/>
      <c r="F1" s="101"/>
      <c r="G1" s="101"/>
      <c r="H1" s="101"/>
      <c r="J1" s="61"/>
    </row>
    <row r="2" spans="2:10" ht="46.5" customHeight="1" x14ac:dyDescent="0.25">
      <c r="B2" s="102" t="s">
        <v>36</v>
      </c>
      <c r="C2" s="102"/>
      <c r="D2" s="102"/>
      <c r="E2" s="102"/>
      <c r="F2" s="102"/>
      <c r="G2" s="102"/>
    </row>
    <row r="3" spans="2:10" x14ac:dyDescent="0.25">
      <c r="C3" s="39"/>
      <c r="G3" s="7"/>
    </row>
    <row r="4" spans="2:10" ht="25.5" x14ac:dyDescent="0.25">
      <c r="C4" s="14" t="s">
        <v>5</v>
      </c>
      <c r="D4" s="6"/>
    </row>
    <row r="5" spans="2:10" s="10" customFormat="1" ht="20.25" customHeight="1" x14ac:dyDescent="0.25">
      <c r="C5" s="91" t="s">
        <v>15</v>
      </c>
      <c r="D5" s="94" t="s">
        <v>37</v>
      </c>
      <c r="E5" s="94"/>
      <c r="F5" s="94"/>
      <c r="G5" s="94"/>
      <c r="H5" s="40"/>
      <c r="J5" s="63"/>
    </row>
    <row r="6" spans="2:10" s="10" customFormat="1" ht="20.25" customHeight="1" x14ac:dyDescent="0.25">
      <c r="C6" s="92"/>
      <c r="D6" s="94" t="s">
        <v>38</v>
      </c>
      <c r="E6" s="94"/>
      <c r="F6" s="94"/>
      <c r="G6" s="94"/>
      <c r="H6" s="40"/>
      <c r="J6" s="63"/>
    </row>
    <row r="7" spans="2:10" s="10" customFormat="1" ht="20.25" customHeight="1" x14ac:dyDescent="0.25">
      <c r="C7" s="93"/>
      <c r="D7" s="94" t="s">
        <v>39</v>
      </c>
      <c r="E7" s="94"/>
      <c r="F7" s="94"/>
      <c r="G7" s="94"/>
      <c r="H7" s="40"/>
      <c r="J7" s="63"/>
    </row>
    <row r="8" spans="2:10" ht="28.5" customHeight="1" x14ac:dyDescent="0.25">
      <c r="C8" s="35" t="s">
        <v>12</v>
      </c>
      <c r="D8" s="51">
        <v>3.9</v>
      </c>
      <c r="E8" s="49"/>
      <c r="F8" s="10"/>
    </row>
    <row r="9" spans="2:10" ht="28.5" customHeight="1" x14ac:dyDescent="0.25">
      <c r="C9" s="1" t="s">
        <v>9</v>
      </c>
      <c r="D9" s="52">
        <v>761</v>
      </c>
      <c r="E9" s="95" t="s">
        <v>16</v>
      </c>
      <c r="F9" s="96"/>
      <c r="G9" s="99">
        <f>D10/D9</f>
        <v>9.0105124835742441</v>
      </c>
    </row>
    <row r="10" spans="2:10" ht="28.5" customHeight="1" x14ac:dyDescent="0.25">
      <c r="C10" s="1" t="s">
        <v>10</v>
      </c>
      <c r="D10" s="52">
        <v>6857</v>
      </c>
      <c r="E10" s="97"/>
      <c r="F10" s="98"/>
      <c r="G10" s="100"/>
    </row>
    <row r="11" spans="2:10" x14ac:dyDescent="0.25">
      <c r="C11" s="37"/>
      <c r="D11" s="38"/>
      <c r="E11" s="50"/>
    </row>
    <row r="12" spans="2:10" x14ac:dyDescent="0.3">
      <c r="C12" s="36" t="s">
        <v>7</v>
      </c>
      <c r="D12" s="53" t="s">
        <v>40</v>
      </c>
    </row>
    <row r="13" spans="2:10" x14ac:dyDescent="0.3">
      <c r="C13" s="36" t="s">
        <v>11</v>
      </c>
      <c r="D13" s="53">
        <v>45</v>
      </c>
      <c r="J13" s="62" t="s">
        <v>33</v>
      </c>
    </row>
    <row r="14" spans="2:10" x14ac:dyDescent="0.3">
      <c r="C14" s="36" t="s">
        <v>13</v>
      </c>
      <c r="D14" s="67" t="s">
        <v>33</v>
      </c>
      <c r="E14" s="41"/>
      <c r="J14" s="62" t="s">
        <v>34</v>
      </c>
    </row>
    <row r="15" spans="2:10" ht="24" thickBot="1" x14ac:dyDescent="0.3">
      <c r="C15" s="42"/>
      <c r="D15" s="42"/>
    </row>
    <row r="16" spans="2:10" ht="48" thickBot="1" x14ac:dyDescent="0.3">
      <c r="B16" s="76" t="s">
        <v>17</v>
      </c>
      <c r="C16" s="77"/>
      <c r="D16" s="23" t="s">
        <v>20</v>
      </c>
      <c r="E16" s="78" t="s">
        <v>22</v>
      </c>
      <c r="F16" s="79"/>
      <c r="G16" s="2" t="s">
        <v>21</v>
      </c>
    </row>
    <row r="17" spans="2:10" s="43" customFormat="1" ht="24" thickBot="1" x14ac:dyDescent="0.3">
      <c r="B17" s="80" t="s">
        <v>35</v>
      </c>
      <c r="C17" s="81"/>
      <c r="D17" s="68">
        <v>38.409999999999997</v>
      </c>
      <c r="E17" s="54">
        <v>3.9</v>
      </c>
      <c r="F17" s="18" t="s">
        <v>24</v>
      </c>
      <c r="G17" s="26">
        <f t="shared" ref="G17:G22" si="0">D17*E17</f>
        <v>149.79899999999998</v>
      </c>
      <c r="H17" s="82"/>
      <c r="J17" s="64"/>
    </row>
    <row r="18" spans="2:10" s="44" customFormat="1" ht="46.5" customHeight="1" x14ac:dyDescent="0.25">
      <c r="B18" s="83" t="s">
        <v>18</v>
      </c>
      <c r="C18" s="84"/>
      <c r="D18" s="57">
        <v>97.44</v>
      </c>
      <c r="E18" s="55">
        <v>1</v>
      </c>
      <c r="F18" s="19" t="s">
        <v>25</v>
      </c>
      <c r="G18" s="27">
        <f t="shared" si="0"/>
        <v>97.44</v>
      </c>
      <c r="H18" s="82"/>
      <c r="J18" s="65"/>
    </row>
    <row r="19" spans="2:10" s="44" customFormat="1" ht="24" thickBot="1" x14ac:dyDescent="0.3">
      <c r="B19" s="85" t="s">
        <v>19</v>
      </c>
      <c r="C19" s="86"/>
      <c r="D19" s="60">
        <v>151.63</v>
      </c>
      <c r="E19" s="56">
        <v>1</v>
      </c>
      <c r="F19" s="20" t="s">
        <v>25</v>
      </c>
      <c r="G19" s="28">
        <f t="shared" si="0"/>
        <v>151.63</v>
      </c>
      <c r="H19" s="82"/>
      <c r="J19" s="65"/>
    </row>
    <row r="20" spans="2:10" s="44" customFormat="1" ht="24" thickBot="1" x14ac:dyDescent="0.3">
      <c r="B20" s="87" t="s">
        <v>27</v>
      </c>
      <c r="C20" s="88"/>
      <c r="D20" s="69">
        <v>731.97</v>
      </c>
      <c r="E20" s="69"/>
      <c r="F20" s="24" t="s">
        <v>24</v>
      </c>
      <c r="G20" s="29">
        <f t="shared" si="0"/>
        <v>0</v>
      </c>
      <c r="H20" s="82"/>
      <c r="J20" s="65"/>
    </row>
    <row r="21" spans="2:10" s="44" customFormat="1" ht="48" customHeight="1" x14ac:dyDescent="0.25">
      <c r="B21" s="83" t="s">
        <v>32</v>
      </c>
      <c r="C21" s="84"/>
      <c r="D21" s="57">
        <v>652.6</v>
      </c>
      <c r="E21" s="57">
        <v>7.8</v>
      </c>
      <c r="F21" s="19" t="s">
        <v>24</v>
      </c>
      <c r="G21" s="27">
        <f t="shared" si="0"/>
        <v>5090.28</v>
      </c>
      <c r="H21" s="82"/>
      <c r="J21" s="65"/>
    </row>
    <row r="22" spans="2:10" s="44" customFormat="1" x14ac:dyDescent="0.25">
      <c r="B22" s="89" t="s">
        <v>26</v>
      </c>
      <c r="C22" s="90"/>
      <c r="D22" s="70">
        <v>526.99</v>
      </c>
      <c r="E22" s="58"/>
      <c r="F22" s="21" t="s">
        <v>24</v>
      </c>
      <c r="G22" s="30">
        <f t="shared" si="0"/>
        <v>0</v>
      </c>
      <c r="H22" s="82"/>
      <c r="J22" s="65"/>
    </row>
    <row r="23" spans="2:10" s="44" customFormat="1" x14ac:dyDescent="0.25">
      <c r="B23" s="89" t="s">
        <v>28</v>
      </c>
      <c r="C23" s="90"/>
      <c r="D23" s="71">
        <v>5438.99</v>
      </c>
      <c r="E23" s="59">
        <v>3.9</v>
      </c>
      <c r="F23" s="21" t="s">
        <v>24</v>
      </c>
      <c r="G23" s="30">
        <f t="shared" ref="G23:G24" si="1">D23*E23</f>
        <v>21212.060999999998</v>
      </c>
      <c r="H23" s="82"/>
      <c r="J23" s="65"/>
    </row>
    <row r="24" spans="2:10" s="44" customFormat="1" x14ac:dyDescent="0.25">
      <c r="B24" s="89" t="s">
        <v>29</v>
      </c>
      <c r="C24" s="90"/>
      <c r="D24" s="71">
        <v>1672.77</v>
      </c>
      <c r="E24" s="59">
        <v>3.9</v>
      </c>
      <c r="F24" s="21" t="s">
        <v>24</v>
      </c>
      <c r="G24" s="30">
        <f t="shared" si="1"/>
        <v>6523.8029999999999</v>
      </c>
      <c r="H24" s="82"/>
      <c r="J24" s="65"/>
    </row>
    <row r="25" spans="2:10" s="44" customFormat="1" x14ac:dyDescent="0.25">
      <c r="B25" s="89" t="s">
        <v>31</v>
      </c>
      <c r="C25" s="90"/>
      <c r="D25" s="71">
        <v>548.24</v>
      </c>
      <c r="E25" s="59">
        <v>3.9</v>
      </c>
      <c r="F25" s="21" t="s">
        <v>24</v>
      </c>
      <c r="G25" s="30">
        <f>D25*E25</f>
        <v>2138.136</v>
      </c>
      <c r="H25" s="82"/>
      <c r="J25" s="65"/>
    </row>
    <row r="26" spans="2:10" s="44" customFormat="1" ht="24" thickBot="1" x14ac:dyDescent="0.3">
      <c r="B26" s="85" t="s">
        <v>30</v>
      </c>
      <c r="C26" s="86"/>
      <c r="D26" s="72">
        <v>340.74</v>
      </c>
      <c r="E26" s="60">
        <v>39</v>
      </c>
      <c r="F26" s="20" t="s">
        <v>24</v>
      </c>
      <c r="G26" s="31">
        <f>D26*E26</f>
        <v>13288.86</v>
      </c>
      <c r="H26" s="82"/>
      <c r="J26" s="65"/>
    </row>
    <row r="27" spans="2:10" ht="11.25" customHeight="1" x14ac:dyDescent="0.25">
      <c r="C27" s="3"/>
      <c r="D27" s="3"/>
      <c r="E27" s="4"/>
      <c r="F27" s="4"/>
      <c r="H27" s="45"/>
      <c r="I27" s="46"/>
      <c r="J27" s="66"/>
    </row>
    <row r="28" spans="2:10" ht="25.5" x14ac:dyDescent="0.25">
      <c r="C28" s="14" t="s">
        <v>14</v>
      </c>
      <c r="D28" s="6"/>
    </row>
    <row r="29" spans="2:10" ht="20.25" x14ac:dyDescent="0.25">
      <c r="C29" s="73" t="s">
        <v>6</v>
      </c>
      <c r="D29" s="8" t="s">
        <v>0</v>
      </c>
      <c r="E29" s="9">
        <f>IF(G17&gt;0, ROUND((G17+D10)/D10,2), 0)</f>
        <v>1.02</v>
      </c>
      <c r="F29" s="9"/>
      <c r="G29" s="10"/>
      <c r="H29" s="7"/>
    </row>
    <row r="30" spans="2:10" x14ac:dyDescent="0.25">
      <c r="C30" s="73"/>
      <c r="D30" s="8" t="s">
        <v>1</v>
      </c>
      <c r="E30" s="9">
        <f>IF(SUM(G18:G19)&gt;0,ROUND((G18+G19+D10)/D10,2),0)</f>
        <v>1.04</v>
      </c>
      <c r="F30" s="9"/>
      <c r="G30" s="11"/>
      <c r="H30" s="47"/>
    </row>
    <row r="31" spans="2:10" x14ac:dyDescent="0.25">
      <c r="C31" s="73"/>
      <c r="D31" s="8" t="s">
        <v>2</v>
      </c>
      <c r="E31" s="9">
        <f>IF(G20&gt;0,ROUND((G20+D10)/D10,2),0)</f>
        <v>0</v>
      </c>
      <c r="F31" s="12"/>
      <c r="G31" s="11"/>
    </row>
    <row r="32" spans="2:10" x14ac:dyDescent="0.25">
      <c r="C32" s="73"/>
      <c r="D32" s="13" t="s">
        <v>3</v>
      </c>
      <c r="E32" s="32">
        <f>IF(SUM(G21:G26)&gt;0,ROUND((SUM(G21:G26)+D10)/D10,2),0)</f>
        <v>8.0399999999999991</v>
      </c>
      <c r="F32" s="10"/>
      <c r="G32" s="11"/>
    </row>
    <row r="33" spans="3:10" ht="25.5" x14ac:dyDescent="0.25">
      <c r="D33" s="33" t="s">
        <v>4</v>
      </c>
      <c r="E33" s="34">
        <f>SUM(E29:E32)-IF(VALUE(COUNTIF(E29:E32,"&gt;0"))=4,3,0)-IF(VALUE(COUNTIF(E29:E32,"&gt;0"))=3,2,0)-IF(VALUE(COUNTIF(E29:E32,"&gt;0"))=2,1,0)</f>
        <v>8.1</v>
      </c>
      <c r="F33" s="25"/>
    </row>
    <row r="34" spans="3:10" ht="14.25" customHeight="1" x14ac:dyDescent="0.25">
      <c r="E34" s="15"/>
    </row>
    <row r="35" spans="3:10" s="22" customFormat="1" ht="26.25" customHeight="1" x14ac:dyDescent="0.35">
      <c r="C35" s="16" t="s">
        <v>23</v>
      </c>
      <c r="D35" s="74">
        <f>E33*D10</f>
        <v>55541.7</v>
      </c>
      <c r="E35" s="74"/>
      <c r="F35" s="7"/>
      <c r="G35" s="5"/>
      <c r="H35" s="5"/>
      <c r="J35" s="61"/>
    </row>
    <row r="36" spans="3:10" ht="20.25" x14ac:dyDescent="0.3">
      <c r="C36" s="17" t="s">
        <v>8</v>
      </c>
      <c r="D36" s="75">
        <f>D35/D9</f>
        <v>72.985151116951371</v>
      </c>
      <c r="E36" s="75"/>
      <c r="G36" s="7"/>
      <c r="H36" s="48"/>
    </row>
  </sheetData>
  <sheetProtection formatRows="0" insertColumns="0" insertRows="0"/>
  <mergeCells count="24">
    <mergeCell ref="B22:C22"/>
    <mergeCell ref="B23:C23"/>
    <mergeCell ref="D35:E35"/>
    <mergeCell ref="B17:C17"/>
    <mergeCell ref="B18:C18"/>
    <mergeCell ref="B19:C19"/>
    <mergeCell ref="B20:C20"/>
    <mergeCell ref="B21:C21"/>
    <mergeCell ref="B1:H1"/>
    <mergeCell ref="C5:C7"/>
    <mergeCell ref="D6:G6"/>
    <mergeCell ref="D7:G7"/>
    <mergeCell ref="D36:E36"/>
    <mergeCell ref="B25:C25"/>
    <mergeCell ref="B26:C26"/>
    <mergeCell ref="B2:G2"/>
    <mergeCell ref="B24:C24"/>
    <mergeCell ref="G9:G10"/>
    <mergeCell ref="E16:F16"/>
    <mergeCell ref="D5:G5"/>
    <mergeCell ref="E9:F10"/>
    <mergeCell ref="H17:H26"/>
    <mergeCell ref="C29:C32"/>
    <mergeCell ref="B16:C16"/>
  </mergeCells>
  <dataValidations disablePrompts="1" count="1">
    <dataValidation type="list" allowBlank="1" showInputMessage="1" showErrorMessage="1" sqref="D14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стоимости по Методике</vt:lpstr>
      <vt:lpstr>'Расчет стоимости по Методике'!Область_печати</vt:lpstr>
      <vt:lpstr>способ_рубки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2016-07-26T06:39:25Z</cp:lastPrinted>
  <dcterms:created xsi:type="dcterms:W3CDTF">2016-01-18T14:22:10Z</dcterms:created>
  <dcterms:modified xsi:type="dcterms:W3CDTF">2018-04-26T07:10:23Z</dcterms:modified>
</cp:coreProperties>
</file>